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горизонтально'!$I$70</definedName>
    <definedName name="allow_energy">'Время горизонтально'!$F$70</definedName>
    <definedName name="calc_with">'Время горизонтально'!$E$70</definedName>
    <definedName name="energy">'Время горизонтально'!$AA$4</definedName>
    <definedName name="group">'Время горизонтально'!$B$5</definedName>
    <definedName name="interval">'Время горизонтально'!$D$70</definedName>
    <definedName name="is_group">'Время горизонтально'!$G$70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горизонтально'!$B$70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горизонтально'!$H$70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15" i="1"/>
  <c r="W15" i="1"/>
  <c r="X15" i="1"/>
  <c r="Y15" i="1"/>
  <c r="Z15" i="1"/>
  <c r="K15" i="1"/>
  <c r="L15" i="1"/>
  <c r="M15" i="1"/>
  <c r="N15" i="1"/>
  <c r="O15" i="1"/>
  <c r="P15" i="1"/>
  <c r="Q15" i="1"/>
  <c r="R15" i="1"/>
  <c r="S15" i="1"/>
  <c r="T15" i="1"/>
  <c r="U15" i="1"/>
  <c r="V15" i="1"/>
  <c r="D15" i="1"/>
  <c r="E15" i="1"/>
  <c r="F15" i="1"/>
  <c r="G15" i="1"/>
  <c r="H15" i="1"/>
  <c r="I15" i="1"/>
  <c r="J15" i="1"/>
  <c r="C15" i="1"/>
</calcChain>
</file>

<file path=xl/sharedStrings.xml><?xml version="1.0" encoding="utf-8"?>
<sst xmlns="http://schemas.openxmlformats.org/spreadsheetml/2006/main" count="73" uniqueCount="47">
  <si>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</si>
  <si>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</si>
  <si>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</si>
  <si>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</si>
  <si>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</si>
  <si>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</si>
  <si>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</si>
  <si>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</si>
  <si>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</si>
  <si>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</si>
  <si>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</si>
  <si>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</si>
  <si>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</si>
  <si>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</si>
  <si>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</si>
  <si>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</si>
  <si>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</si>
  <si>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</si>
  <si>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</si>
  <si>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</si>
  <si>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</si>
  <si>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</si>
  <si>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</si>
  <si>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</si>
  <si>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</si>
  <si>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</si>
  <si>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</si>
  <si>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</si>
  <si>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</si>
  <si>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</si>
  <si>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</si>
  <si>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</si>
  <si>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</si>
  <si>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</si>
  <si>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</si>
  <si>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</si>
  <si>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</si>
  <si>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</si>
  <si>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20.06.2018</t>
  </si>
  <si>
    <t>ПС 35 кВ Завражье</t>
  </si>
  <si>
    <t xml:space="preserve"> 0,4 Завражье ТСН 1 ао RS</t>
  </si>
  <si>
    <t xml:space="preserve"> 10 Завражье Т 1 ап RS</t>
  </si>
  <si>
    <t xml:space="preserve"> 10 Завражье Т 2 ап RS</t>
  </si>
  <si>
    <t xml:space="preserve"> 10 Завражье-Высокая ао RS</t>
  </si>
  <si>
    <t xml:space="preserve"> 10 Завражье-Ермаково ао RS</t>
  </si>
  <si>
    <t xml:space="preserve"> 10 Завражье-Ермаково ап RS</t>
  </si>
  <si>
    <t xml:space="preserve"> 10 Завражье-Старыгино ао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</si>
</sst>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0"/>
  <sheetViews>
    <sheetView tabSelected="1" topLeftCell="B1" zoomScaleNormal="100" zoomScaleSheetLayoutView="100" workbookViewId="0">
      <selection activeCell="P29" sqref="P29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0.314</v>
      </c>
      <c r="D8" s="15">
        <v>0.14700000000000002</v>
      </c>
      <c r="E8" s="15">
        <v>0.14600000000000002</v>
      </c>
      <c r="F8" s="15">
        <v>0.14600000000000002</v>
      </c>
      <c r="G8" s="15">
        <v>0.14500000000000002</v>
      </c>
      <c r="H8" s="15">
        <v>0.14500000000000002</v>
      </c>
      <c r="I8" s="15">
        <v>0.14600000000000002</v>
      </c>
      <c r="J8" s="15">
        <v>0.14700000000000002</v>
      </c>
      <c r="K8" s="15">
        <v>0.14600000000000002</v>
      </c>
      <c r="L8" s="16">
        <v>0.14700000000000002</v>
      </c>
      <c r="M8" s="16">
        <v>0.14800000000000002</v>
      </c>
      <c r="N8" s="16">
        <v>0.14800000000000002</v>
      </c>
      <c r="O8" s="16">
        <v>0.222</v>
      </c>
      <c r="P8" s="16">
        <v>0.35600000000000004</v>
      </c>
      <c r="Q8" s="16">
        <v>0.36100000000000004</v>
      </c>
      <c r="R8" s="16">
        <v>0.36200000000000004</v>
      </c>
      <c r="S8" s="16">
        <v>0.36399999999999999</v>
      </c>
      <c r="T8" s="16">
        <v>0.36200000000000004</v>
      </c>
      <c r="U8" s="16">
        <v>0.35900000000000004</v>
      </c>
      <c r="V8" s="16">
        <v>0.36100000000000004</v>
      </c>
      <c r="W8" s="16">
        <v>0.36300000000000004</v>
      </c>
      <c r="X8" s="16">
        <v>0.36100000000000004</v>
      </c>
      <c r="Y8" s="16">
        <v>0.36200000000000004</v>
      </c>
      <c r="Z8" s="55">
        <v>0.35800000000000004</v>
      </c>
      <c r="AA8" s="23">
        <v>6.1160000000000005</v>
      </c>
    </row>
    <row r="9" spans="1:27" x14ac:dyDescent="0.2">
      <c r="A9" s="7"/>
      <c r="B9" s="8" t="s">
        <v>41</v>
      </c>
      <c r="C9" s="14">
        <v>109.5</v>
      </c>
      <c r="D9" s="15">
        <v>111.3</v>
      </c>
      <c r="E9" s="15">
        <v>105.3</v>
      </c>
      <c r="F9" s="15">
        <v>105</v>
      </c>
      <c r="G9" s="15">
        <v>119.10000000000001</v>
      </c>
      <c r="H9" s="15">
        <v>153.6</v>
      </c>
      <c r="I9" s="15">
        <v>232.20000000000002</v>
      </c>
      <c r="J9" s="15">
        <v>382.8</v>
      </c>
      <c r="K9" s="15">
        <v>424.5</v>
      </c>
      <c r="L9" s="16">
        <v>392.1</v>
      </c>
      <c r="M9" s="16">
        <v>387.6</v>
      </c>
      <c r="N9" s="16">
        <v>354.3</v>
      </c>
      <c r="O9" s="16">
        <v>254.1</v>
      </c>
      <c r="P9" s="16">
        <v>278.10000000000002</v>
      </c>
      <c r="Q9" s="16">
        <v>261.89999999999998</v>
      </c>
      <c r="R9" s="16">
        <v>234.6</v>
      </c>
      <c r="S9" s="16">
        <v>227.4</v>
      </c>
      <c r="T9" s="16">
        <v>237</v>
      </c>
      <c r="U9" s="16">
        <v>229.20000000000002</v>
      </c>
      <c r="V9" s="16">
        <v>221.4</v>
      </c>
      <c r="W9" s="16">
        <v>218.4</v>
      </c>
      <c r="X9" s="16">
        <v>195.9</v>
      </c>
      <c r="Y9" s="16">
        <v>173.4</v>
      </c>
      <c r="Z9" s="55">
        <v>145.80000000000001</v>
      </c>
      <c r="AA9" s="65">
        <v>5554.4999999999982</v>
      </c>
    </row>
    <row r="10" spans="1:27" x14ac:dyDescent="0.2">
      <c r="A10" s="7"/>
      <c r="B10" s="8" t="s">
        <v>42</v>
      </c>
      <c r="C10" s="14">
        <v>34.4</v>
      </c>
      <c r="D10" s="15">
        <v>32.4</v>
      </c>
      <c r="E10" s="15">
        <v>33.200000000000003</v>
      </c>
      <c r="F10" s="15">
        <v>28.8</v>
      </c>
      <c r="G10" s="15">
        <v>29.6</v>
      </c>
      <c r="H10" s="15">
        <v>39.6</v>
      </c>
      <c r="I10" s="15">
        <v>54</v>
      </c>
      <c r="J10" s="15">
        <v>78</v>
      </c>
      <c r="K10" s="15">
        <v>162.4</v>
      </c>
      <c r="L10" s="16">
        <v>121.60000000000001</v>
      </c>
      <c r="M10" s="16">
        <v>138.80000000000001</v>
      </c>
      <c r="N10" s="16">
        <v>164.8</v>
      </c>
      <c r="O10" s="16">
        <v>74</v>
      </c>
      <c r="P10" s="16">
        <v>187.20000000000002</v>
      </c>
      <c r="Q10" s="16">
        <v>201.20000000000002</v>
      </c>
      <c r="R10" s="16">
        <v>140.80000000000001</v>
      </c>
      <c r="S10" s="16">
        <v>97.600000000000009</v>
      </c>
      <c r="T10" s="16">
        <v>67.599999999999994</v>
      </c>
      <c r="U10" s="16">
        <v>82.8</v>
      </c>
      <c r="V10" s="16">
        <v>84.4</v>
      </c>
      <c r="W10" s="16">
        <v>72.400000000000006</v>
      </c>
      <c r="X10" s="16">
        <v>65.2</v>
      </c>
      <c r="Y10" s="16">
        <v>57.6</v>
      </c>
      <c r="Z10" s="55">
        <v>52.4</v>
      </c>
      <c r="AA10" s="65">
        <v>2100.8000000000002</v>
      </c>
    </row>
    <row r="11" spans="1:27" x14ac:dyDescent="0.2">
      <c r="A11" s="7"/>
      <c r="B11" s="8" t="s">
        <v>43</v>
      </c>
      <c r="C11" s="14">
        <v>20.400000000000002</v>
      </c>
      <c r="D11" s="15">
        <v>19.900000000000002</v>
      </c>
      <c r="E11" s="15">
        <v>20.2</v>
      </c>
      <c r="F11" s="15">
        <v>16.100000000000001</v>
      </c>
      <c r="G11" s="15">
        <v>15.700000000000001</v>
      </c>
      <c r="H11" s="15">
        <v>21</v>
      </c>
      <c r="I11" s="15">
        <v>26</v>
      </c>
      <c r="J11" s="15">
        <v>50.1</v>
      </c>
      <c r="K11" s="15">
        <v>115.10000000000001</v>
      </c>
      <c r="L11" s="16">
        <v>81.8</v>
      </c>
      <c r="M11" s="16">
        <v>99</v>
      </c>
      <c r="N11" s="16">
        <v>133</v>
      </c>
      <c r="O11" s="16">
        <v>40.5</v>
      </c>
      <c r="P11" s="16">
        <v>121.2</v>
      </c>
      <c r="Q11" s="16">
        <v>142.5</v>
      </c>
      <c r="R11" s="16">
        <v>76.600000000000009</v>
      </c>
      <c r="S11" s="16">
        <v>62.800000000000004</v>
      </c>
      <c r="T11" s="16">
        <v>40.9</v>
      </c>
      <c r="U11" s="16">
        <v>54</v>
      </c>
      <c r="V11" s="16">
        <v>59.1</v>
      </c>
      <c r="W11" s="16">
        <v>51</v>
      </c>
      <c r="X11" s="16">
        <v>45</v>
      </c>
      <c r="Y11" s="16">
        <v>42.300000000000004</v>
      </c>
      <c r="Z11" s="55">
        <v>38.6</v>
      </c>
      <c r="AA11" s="65">
        <v>1392.8</v>
      </c>
    </row>
    <row r="12" spans="1:27" x14ac:dyDescent="0.2">
      <c r="A12" s="7"/>
      <c r="B12" s="8" t="s">
        <v>44</v>
      </c>
      <c r="C12" s="14">
        <v>109.4</v>
      </c>
      <c r="D12" s="15">
        <v>111.4</v>
      </c>
      <c r="E12" s="15">
        <v>105</v>
      </c>
      <c r="F12" s="15">
        <v>105</v>
      </c>
      <c r="G12" s="15">
        <v>118.8</v>
      </c>
      <c r="H12" s="15">
        <v>153.6</v>
      </c>
      <c r="I12" s="15">
        <v>232.4</v>
      </c>
      <c r="J12" s="15">
        <v>382.6</v>
      </c>
      <c r="K12" s="15">
        <v>424.8</v>
      </c>
      <c r="L12" s="16">
        <v>392</v>
      </c>
      <c r="M12" s="16">
        <v>387.2</v>
      </c>
      <c r="N12" s="16">
        <v>354.6</v>
      </c>
      <c r="O12" s="16">
        <v>253.8</v>
      </c>
      <c r="P12" s="16">
        <v>278.2</v>
      </c>
      <c r="Q12" s="16">
        <v>262</v>
      </c>
      <c r="R12" s="16">
        <v>234.4</v>
      </c>
      <c r="S12" s="16">
        <v>227.6</v>
      </c>
      <c r="T12" s="16">
        <v>236.8</v>
      </c>
      <c r="U12" s="16">
        <v>229.20000000000002</v>
      </c>
      <c r="V12" s="16">
        <v>221.4</v>
      </c>
      <c r="W12" s="16">
        <v>218.4</v>
      </c>
      <c r="X12" s="16">
        <v>196.20000000000002</v>
      </c>
      <c r="Y12" s="16">
        <v>173.20000000000002</v>
      </c>
      <c r="Z12" s="55">
        <v>145.80000000000001</v>
      </c>
      <c r="AA12" s="65">
        <v>5553.7999999999993</v>
      </c>
    </row>
    <row r="13" spans="1:27" x14ac:dyDescent="0.2">
      <c r="A13" s="7"/>
      <c r="B13" s="8" t="s">
        <v>45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</v>
      </c>
      <c r="AA13" s="65">
        <v>0</v>
      </c>
    </row>
    <row r="14" spans="1:27" x14ac:dyDescent="0.2">
      <c r="A14" s="7"/>
      <c r="B14" s="8" t="s">
        <v>46</v>
      </c>
      <c r="C14" s="14">
        <v>13.5</v>
      </c>
      <c r="D14" s="15">
        <v>12.5</v>
      </c>
      <c r="E14" s="15">
        <v>12.5</v>
      </c>
      <c r="F14" s="15">
        <v>12.6</v>
      </c>
      <c r="G14" s="15">
        <v>13.8</v>
      </c>
      <c r="H14" s="15">
        <v>18.2</v>
      </c>
      <c r="I14" s="15">
        <v>27.900000000000002</v>
      </c>
      <c r="J14" s="15">
        <v>27.900000000000002</v>
      </c>
      <c r="K14" s="15">
        <v>46.9</v>
      </c>
      <c r="L14" s="16">
        <v>39.6</v>
      </c>
      <c r="M14" s="16">
        <v>39.5</v>
      </c>
      <c r="N14" s="16">
        <v>31.5</v>
      </c>
      <c r="O14" s="16">
        <v>33.4</v>
      </c>
      <c r="P14" s="16">
        <v>65.8</v>
      </c>
      <c r="Q14" s="16">
        <v>58.4</v>
      </c>
      <c r="R14" s="16">
        <v>63.7</v>
      </c>
      <c r="S14" s="16">
        <v>34.300000000000004</v>
      </c>
      <c r="T14" s="16">
        <v>26.7</v>
      </c>
      <c r="U14" s="16">
        <v>28.7</v>
      </c>
      <c r="V14" s="16">
        <v>25.3</v>
      </c>
      <c r="W14" s="16">
        <v>21.400000000000002</v>
      </c>
      <c r="X14" s="16">
        <v>19.900000000000002</v>
      </c>
      <c r="Y14" s="16">
        <v>15.200000000000001</v>
      </c>
      <c r="Z14" s="55">
        <v>13.6</v>
      </c>
      <c r="AA14" s="65">
        <v>702.8</v>
      </c>
    </row>
    <row r="15" spans="1:27" s="63" customFormat="1" ht="16.5" thickBot="1" x14ac:dyDescent="0.3">
      <c r="A15" s="58"/>
      <c r="B15" s="59" t="s">
        <v>2</v>
      </c>
      <c r="C15" s="60">
        <f>SUM(C8:C14)</f>
        <v>287.51400000000001</v>
      </c>
      <c r="D15" s="60">
        <f>SUM(D8:D14)</f>
        <v>287.64700000000005</v>
      </c>
      <c r="E15" s="60">
        <f>SUM(E8:E14)</f>
        <v>276.346</v>
      </c>
      <c r="F15" s="60">
        <f>SUM(F8:F14)</f>
        <v>267.64600000000002</v>
      </c>
      <c r="G15" s="60">
        <f>SUM(G8:G14)</f>
        <v>297.14499999999998</v>
      </c>
      <c r="H15" s="60">
        <f>SUM(H8:H14)</f>
        <v>386.14499999999998</v>
      </c>
      <c r="I15" s="60">
        <f>SUM(I8:I14)</f>
        <v>572.64599999999996</v>
      </c>
      <c r="J15" s="60">
        <f>SUM(J8:J14)</f>
        <v>921.54700000000003</v>
      </c>
      <c r="K15" s="60">
        <f>SUM(K8:K14)</f>
        <v>1173.8460000000002</v>
      </c>
      <c r="L15" s="60">
        <f>SUM(L8:L14)</f>
        <v>1027.2469999999998</v>
      </c>
      <c r="M15" s="60">
        <f>SUM(M8:M14)</f>
        <v>1052.248</v>
      </c>
      <c r="N15" s="60">
        <f>SUM(N8:N14)</f>
        <v>1038.348</v>
      </c>
      <c r="O15" s="60">
        <f>SUM(O8:O14)</f>
        <v>656.02200000000005</v>
      </c>
      <c r="P15" s="60">
        <f>SUM(P8:P14)</f>
        <v>930.85599999999999</v>
      </c>
      <c r="Q15" s="60">
        <f>SUM(Q8:Q14)</f>
        <v>926.36099999999999</v>
      </c>
      <c r="R15" s="60">
        <f>SUM(R8:R14)</f>
        <v>750.4620000000001</v>
      </c>
      <c r="S15" s="60">
        <f>SUM(S8:S14)</f>
        <v>650.06399999999996</v>
      </c>
      <c r="T15" s="60">
        <f>SUM(T8:T14)</f>
        <v>609.36200000000008</v>
      </c>
      <c r="U15" s="60">
        <f>SUM(U8:U14)</f>
        <v>624.25900000000013</v>
      </c>
      <c r="V15" s="60">
        <f>SUM(V8:V14)</f>
        <v>611.96100000000001</v>
      </c>
      <c r="W15" s="60">
        <f>SUM(W8:W14)</f>
        <v>581.96299999999997</v>
      </c>
      <c r="X15" s="60">
        <f>SUM(X8:X14)</f>
        <v>522.56100000000004</v>
      </c>
      <c r="Y15" s="60">
        <f>SUM(Y8:Y14)</f>
        <v>462.06199999999995</v>
      </c>
      <c r="Z15" s="61">
        <f>SUM(Z8:Z14)</f>
        <v>396.55800000000005</v>
      </c>
      <c r="AA15" s="62">
        <f>SUM(AA8:AA14)</f>
        <v>15310.815999999997</v>
      </c>
    </row>
    <row r="70" spans="2:9" ht="17.25" hidden="1" customHeight="1" x14ac:dyDescent="0.2">
      <c r="B70" s="5" t="s">
        <v>33</v>
      </c>
      <c r="C70" s="4"/>
      <c r="D70" s="9">
        <v>1</v>
      </c>
      <c r="E70" s="10">
        <v>0</v>
      </c>
      <c r="F70" s="10">
        <v>0</v>
      </c>
      <c r="G70" s="10">
        <v>1</v>
      </c>
      <c r="H70" s="10">
        <v>1</v>
      </c>
      <c r="I70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Завражье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Завражье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20.06.2018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2006-09-18T11:18:21Z</cp:lastPrinted>
  <dcterms:created xsi:type="dcterms:W3CDTF">2006-01-12T11:13:46Z</dcterms:created>
  <dcterms:modified xsi:type="dcterms:W3CDTF">2018-06-26T12:46:59Z</dcterms:modified>
</cp:coreProperties>
</file>